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tgrid-my.sharepoint.com/personal/arunas_gvozdas_litgrid_eu/Documents/Desktop/Betono blokų, skirtų kritinių įrenginių fizinei apsaugai, pirkimas/2. Pirkimo dokumentai/"/>
    </mc:Choice>
  </mc:AlternateContent>
  <xr:revisionPtr revIDLastSave="65" documentId="13_ncr:1_{9BCB4DA8-B1FA-40A0-AB05-AEF7D5FB278B}" xr6:coauthVersionLast="47" xr6:coauthVersionMax="47" xr10:uidLastSave="{B6DE339B-BAF5-4FFA-B2D1-66E6602ACD63}"/>
  <bookViews>
    <workbookView xWindow="-120" yWindow="-120" windowWidth="29040" windowHeight="15720" xr2:uid="{42683BE8-67F2-4E35-9266-23DAAFBBB5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10" i="1"/>
  <c r="F11" i="1"/>
  <c r="F12" i="1"/>
  <c r="F66" i="1"/>
  <c r="F67" i="1"/>
  <c r="F69" i="1"/>
  <c r="F70" i="1"/>
  <c r="F71" i="1"/>
  <c r="F73" i="1"/>
  <c r="F74" i="1"/>
  <c r="F75" i="1"/>
  <c r="F77" i="1"/>
  <c r="F78" i="1"/>
  <c r="F79" i="1"/>
  <c r="F81" i="1"/>
  <c r="F82" i="1"/>
  <c r="F83" i="1"/>
  <c r="F65" i="1"/>
  <c r="F49" i="1"/>
  <c r="F50" i="1"/>
  <c r="F52" i="1"/>
  <c r="F53" i="1"/>
  <c r="F54" i="1"/>
  <c r="F56" i="1"/>
  <c r="F57" i="1"/>
  <c r="F58" i="1"/>
  <c r="F60" i="1"/>
  <c r="F61" i="1"/>
  <c r="F62" i="1"/>
  <c r="F48" i="1"/>
  <c r="F32" i="1"/>
  <c r="F33" i="1"/>
  <c r="F35" i="1"/>
  <c r="F36" i="1"/>
  <c r="F37" i="1"/>
  <c r="F39" i="1"/>
  <c r="F40" i="1"/>
  <c r="F41" i="1"/>
  <c r="F43" i="1"/>
  <c r="F44" i="1"/>
  <c r="F45" i="1"/>
  <c r="F31" i="1"/>
  <c r="F14" i="1"/>
  <c r="F15" i="1"/>
  <c r="F16" i="1"/>
  <c r="F18" i="1"/>
  <c r="F19" i="1"/>
  <c r="F20" i="1"/>
  <c r="F22" i="1"/>
  <c r="F23" i="1"/>
  <c r="F24" i="1"/>
  <c r="F26" i="1"/>
  <c r="F27" i="1"/>
  <c r="F28" i="1"/>
  <c r="F30" i="1" l="1"/>
  <c r="F13" i="1"/>
  <c r="F72" i="1"/>
  <c r="F68" i="1"/>
  <c r="F51" i="1"/>
  <c r="F80" i="1"/>
  <c r="F5" i="1"/>
  <c r="F42" i="1"/>
  <c r="F34" i="1"/>
  <c r="F21" i="1"/>
  <c r="F17" i="1"/>
  <c r="F38" i="1"/>
  <c r="F59" i="1"/>
  <c r="F55" i="1"/>
  <c r="F76" i="1"/>
  <c r="F47" i="1"/>
  <c r="F64" i="1"/>
  <c r="F25" i="1"/>
  <c r="F9" i="1"/>
  <c r="F63" i="1" l="1"/>
  <c r="F29" i="1"/>
  <c r="F46" i="1"/>
  <c r="F4" i="1"/>
</calcChain>
</file>

<file path=xl/sharedStrings.xml><?xml version="1.0" encoding="utf-8"?>
<sst xmlns="http://schemas.openxmlformats.org/spreadsheetml/2006/main" count="168" uniqueCount="58">
  <si>
    <t>Bitėnų 330 kV TP</t>
  </si>
  <si>
    <t>Darbėnų SP</t>
  </si>
  <si>
    <t>Klaipėdos TP 330 kV</t>
  </si>
  <si>
    <t>NordBalt keitiklis</t>
  </si>
  <si>
    <t>Šyšos VE</t>
  </si>
  <si>
    <t>Telšių 330 kV</t>
  </si>
  <si>
    <t>Jurbarko TP</t>
  </si>
  <si>
    <t>Mūšos SP</t>
  </si>
  <si>
    <t>Panevėžio TP</t>
  </si>
  <si>
    <t>Šiaulių TP</t>
  </si>
  <si>
    <t>Kauno 330 kV TP</t>
  </si>
  <si>
    <t>Kauno E. TP</t>
  </si>
  <si>
    <t>Kauno HE TP</t>
  </si>
  <si>
    <t>Kruonio HAE</t>
  </si>
  <si>
    <t>Ignalinos AE TP</t>
  </si>
  <si>
    <t>Lietuvos E. TP</t>
  </si>
  <si>
    <t>Neries TP</t>
  </si>
  <si>
    <t>Utenos TP</t>
  </si>
  <si>
    <t>Vilniaus E-3 TP</t>
  </si>
  <si>
    <t>Eil. Nr.</t>
  </si>
  <si>
    <t>Mato vnt.</t>
  </si>
  <si>
    <t>Vieneto kaina, 
(eur/vnt, eur/m, eur/t, eur/kūb.m, eur/kompl.)</t>
  </si>
  <si>
    <t>1.1.</t>
  </si>
  <si>
    <t>1.2.</t>
  </si>
  <si>
    <t>1.3.</t>
  </si>
  <si>
    <t>1.4.</t>
  </si>
  <si>
    <t>1.5.</t>
  </si>
  <si>
    <t>Visa kaina, EUR.</t>
  </si>
  <si>
    <t>1800x600x600mm blokeliai</t>
  </si>
  <si>
    <t>1200x600x600mm blokeliai</t>
  </si>
  <si>
    <t>600x600x600mm blokeliai</t>
  </si>
  <si>
    <t>vnt.</t>
  </si>
  <si>
    <t>1.6</t>
  </si>
  <si>
    <t>Prekių pavadinimas</t>
  </si>
  <si>
    <t>I Pirkimo objekto dalis – Armuoti betono blokai Vakarų regionas</t>
  </si>
  <si>
    <t>II Pirkimo objekto dalis -  Armuoti betono blokai Šiaurės regionas</t>
  </si>
  <si>
    <t>III Pirkimo objekto dalis – Armuoti betono blokai Pietų regionas</t>
  </si>
  <si>
    <t>VI Pirkimo objekto dalis – Armuoti betono blokai Rytų regionas</t>
  </si>
  <si>
    <t>2.</t>
  </si>
  <si>
    <t>2.1</t>
  </si>
  <si>
    <t>2.2</t>
  </si>
  <si>
    <t>2.3</t>
  </si>
  <si>
    <t>2.4</t>
  </si>
  <si>
    <t>3.</t>
  </si>
  <si>
    <t>3.1</t>
  </si>
  <si>
    <t>3.2</t>
  </si>
  <si>
    <t>3.3</t>
  </si>
  <si>
    <t>3.4</t>
  </si>
  <si>
    <t>4.</t>
  </si>
  <si>
    <t>4.1</t>
  </si>
  <si>
    <t>4.2</t>
  </si>
  <si>
    <t>4.3</t>
  </si>
  <si>
    <t>4.4</t>
  </si>
  <si>
    <t>4.5</t>
  </si>
  <si>
    <t xml:space="preserve"> Kiekis*</t>
  </si>
  <si>
    <t xml:space="preserve">Pirmo užsakymo armuotų betono blokų kiekiai
</t>
  </si>
  <si>
    <t xml:space="preserve">Pastabos: </t>
  </si>
  <si>
    <t>Papildomi blokų kiekiai bus perkami pagal atskirus užsakymus*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</si>
</sst>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_-* #,##0.00\ [$€-427]_-;\-* #,##0.00\ [$€-427]_-;_-* &quot;-&quot;??\ [$€-427]_-;_-@_-"/>
  </numFmts>
  <fonts count="7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name val="Aptos Narrow"/>
      <family val="2"/>
      <charset val="186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theme="4" tint="0.79998168889431442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5" xfId="0" applyFont="1" applyBorder="1" applyAlignment="1">
      <alignment horizontal="center" vertical="center"/>
    </xf>
    <xf numFmtId="44" fontId="2" fillId="6" borderId="5" xfId="1" applyFont="1" applyFill="1" applyBorder="1" applyAlignment="1"/>
    <xf numFmtId="44" fontId="2" fillId="6" borderId="5" xfId="1" applyFont="1" applyFill="1" applyBorder="1" applyAlignment="1">
      <alignment horizontal="left"/>
    </xf>
    <xf numFmtId="44" fontId="2" fillId="6" borderId="5" xfId="1" applyFont="1" applyFill="1" applyBorder="1"/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164" fontId="4" fillId="0" borderId="0" xfId="1" applyNumberFormat="1" applyFont="1" applyFill="1" applyBorder="1" applyAlignment="1">
      <alignment vertical="center" wrapText="1"/>
    </xf>
    <xf numFmtId="0" fontId="3" fillId="0" borderId="0" xfId="0" applyFont="1"/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0" borderId="5" xfId="0" applyFont="1" applyBorder="1"/>
    <xf numFmtId="0" fontId="2" fillId="5" borderId="5" xfId="0" applyFont="1" applyFill="1" applyBorder="1" applyAlignment="1">
      <alignment horizontal="left"/>
    </xf>
    <xf numFmtId="2" fontId="3" fillId="6" borderId="5" xfId="0" applyNumberFormat="1" applyFont="1" applyFill="1" applyBorder="1"/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165" fontId="3" fillId="2" borderId="5" xfId="1" applyNumberFormat="1" applyFont="1" applyFill="1" applyBorder="1"/>
    <xf numFmtId="44" fontId="3" fillId="0" borderId="5" xfId="1" applyFont="1" applyBorder="1"/>
    <xf numFmtId="0" fontId="3" fillId="6" borderId="5" xfId="0" applyFont="1" applyFill="1" applyBorder="1"/>
    <xf numFmtId="0" fontId="3" fillId="6" borderId="5" xfId="0" applyFont="1" applyFill="1" applyBorder="1" applyAlignment="1">
      <alignment horizontal="right"/>
    </xf>
    <xf numFmtId="165" fontId="3" fillId="6" borderId="5" xfId="1" applyNumberFormat="1" applyFont="1" applyFill="1" applyBorder="1"/>
    <xf numFmtId="165" fontId="3" fillId="6" borderId="5" xfId="0" applyNumberFormat="1" applyFont="1" applyFill="1" applyBorder="1"/>
    <xf numFmtId="0" fontId="4" fillId="6" borderId="5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3" fillId="4" borderId="7" xfId="0" applyFont="1" applyFill="1" applyBorder="1"/>
    <xf numFmtId="44" fontId="2" fillId="4" borderId="2" xfId="1" applyFont="1" applyFill="1" applyBorder="1" applyAlignment="1">
      <alignment horizontal="center" vertical="center"/>
    </xf>
    <xf numFmtId="165" fontId="3" fillId="4" borderId="7" xfId="0" applyNumberFormat="1" applyFont="1" applyFill="1" applyBorder="1"/>
    <xf numFmtId="164" fontId="2" fillId="4" borderId="2" xfId="1" applyNumberFormat="1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5" borderId="5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CD8A6-3395-4CFB-99C0-6501A81CE05C}">
  <dimension ref="A1:F86"/>
  <sheetViews>
    <sheetView tabSelected="1" zoomScaleNormal="100" workbookViewId="0">
      <selection activeCell="B89" sqref="B89"/>
    </sheetView>
  </sheetViews>
  <sheetFormatPr defaultRowHeight="14.25" x14ac:dyDescent="0.2"/>
  <cols>
    <col min="1" max="1" width="11.5703125" style="9" customWidth="1"/>
    <col min="2" max="2" width="44.85546875" style="9" customWidth="1"/>
    <col min="3" max="3" width="11" style="9" customWidth="1"/>
    <col min="4" max="4" width="17.5703125" style="9" customWidth="1"/>
    <col min="5" max="5" width="22.85546875" style="9" hidden="1" customWidth="1"/>
    <col min="6" max="6" width="18.28515625" style="9" hidden="1" customWidth="1"/>
    <col min="7" max="16384" width="9.140625" style="9"/>
  </cols>
  <sheetData>
    <row r="1" spans="1:6" x14ac:dyDescent="0.2">
      <c r="A1" s="6"/>
      <c r="B1" s="7"/>
      <c r="C1" s="6"/>
      <c r="D1" s="7"/>
      <c r="E1" s="7"/>
      <c r="F1" s="8"/>
    </row>
    <row r="2" spans="1:6" ht="32.25" customHeight="1" thickBot="1" x14ac:dyDescent="0.25">
      <c r="A2" s="5" t="s">
        <v>55</v>
      </c>
      <c r="B2" s="5"/>
      <c r="C2" s="5"/>
      <c r="D2" s="5"/>
      <c r="E2" s="7"/>
      <c r="F2" s="8"/>
    </row>
    <row r="3" spans="1:6" ht="39.75" customHeight="1" thickBot="1" x14ac:dyDescent="0.25">
      <c r="A3" s="10" t="s">
        <v>19</v>
      </c>
      <c r="B3" s="11" t="s">
        <v>33</v>
      </c>
      <c r="C3" s="11" t="s">
        <v>20</v>
      </c>
      <c r="D3" s="11" t="s">
        <v>54</v>
      </c>
      <c r="E3" s="11" t="s">
        <v>21</v>
      </c>
      <c r="F3" s="11" t="s">
        <v>27</v>
      </c>
    </row>
    <row r="4" spans="1:6" ht="15" x14ac:dyDescent="0.2">
      <c r="A4" s="12">
        <v>1</v>
      </c>
      <c r="B4" s="32" t="s">
        <v>34</v>
      </c>
      <c r="C4" s="33"/>
      <c r="D4" s="34"/>
      <c r="E4" s="28"/>
      <c r="F4" s="29">
        <f>F5+F9+F13+F17+F21+F25</f>
        <v>1730740</v>
      </c>
    </row>
    <row r="5" spans="1:6" ht="15" x14ac:dyDescent="0.25">
      <c r="A5" s="35" t="s">
        <v>22</v>
      </c>
      <c r="B5" s="14" t="s">
        <v>0</v>
      </c>
      <c r="C5" s="14"/>
      <c r="D5" s="38"/>
      <c r="E5" s="15"/>
      <c r="F5" s="3">
        <f>+SUM(F6:F8)</f>
        <v>398720</v>
      </c>
    </row>
    <row r="6" spans="1:6" x14ac:dyDescent="0.2">
      <c r="A6" s="1"/>
      <c r="B6" s="16" t="s">
        <v>28</v>
      </c>
      <c r="C6" s="17" t="s">
        <v>31</v>
      </c>
      <c r="D6" s="17">
        <v>1181</v>
      </c>
      <c r="E6" s="18">
        <v>250</v>
      </c>
      <c r="F6" s="19">
        <f>+D6*E6</f>
        <v>295250</v>
      </c>
    </row>
    <row r="7" spans="1:6" x14ac:dyDescent="0.2">
      <c r="A7" s="1"/>
      <c r="B7" s="16" t="s">
        <v>29</v>
      </c>
      <c r="C7" s="17" t="s">
        <v>31</v>
      </c>
      <c r="D7" s="17">
        <v>433</v>
      </c>
      <c r="E7" s="18">
        <v>190</v>
      </c>
      <c r="F7" s="19">
        <f>+D7*E7</f>
        <v>82270</v>
      </c>
    </row>
    <row r="8" spans="1:6" x14ac:dyDescent="0.2">
      <c r="A8" s="1"/>
      <c r="B8" s="16" t="s">
        <v>30</v>
      </c>
      <c r="C8" s="1" t="s">
        <v>31</v>
      </c>
      <c r="D8" s="17">
        <v>212</v>
      </c>
      <c r="E8" s="18">
        <v>100</v>
      </c>
      <c r="F8" s="19">
        <f>+D8*E8</f>
        <v>21200</v>
      </c>
    </row>
    <row r="9" spans="1:6" ht="15" x14ac:dyDescent="0.25">
      <c r="A9" s="35" t="s">
        <v>23</v>
      </c>
      <c r="B9" s="14" t="s">
        <v>1</v>
      </c>
      <c r="C9" s="20"/>
      <c r="D9" s="39"/>
      <c r="E9" s="22"/>
      <c r="F9" s="4">
        <f>+SUM(F10:F12)</f>
        <v>170940</v>
      </c>
    </row>
    <row r="10" spans="1:6" x14ac:dyDescent="0.2">
      <c r="A10" s="35"/>
      <c r="B10" s="16" t="s">
        <v>28</v>
      </c>
      <c r="C10" s="17" t="s">
        <v>31</v>
      </c>
      <c r="D10" s="17">
        <v>506</v>
      </c>
      <c r="E10" s="18">
        <v>250</v>
      </c>
      <c r="F10" s="19">
        <f>+D10*E10</f>
        <v>126500</v>
      </c>
    </row>
    <row r="11" spans="1:6" x14ac:dyDescent="0.2">
      <c r="A11" s="35"/>
      <c r="B11" s="16" t="s">
        <v>29</v>
      </c>
      <c r="C11" s="17" t="s">
        <v>31</v>
      </c>
      <c r="D11" s="17">
        <v>186</v>
      </c>
      <c r="E11" s="18">
        <v>190</v>
      </c>
      <c r="F11" s="19">
        <f>+D11*E11</f>
        <v>35340</v>
      </c>
    </row>
    <row r="12" spans="1:6" x14ac:dyDescent="0.2">
      <c r="A12" s="35"/>
      <c r="B12" s="16" t="s">
        <v>30</v>
      </c>
      <c r="C12" s="1" t="s">
        <v>31</v>
      </c>
      <c r="D12" s="17">
        <v>91</v>
      </c>
      <c r="E12" s="18">
        <v>100</v>
      </c>
      <c r="F12" s="19">
        <f>+D12*E12</f>
        <v>9100</v>
      </c>
    </row>
    <row r="13" spans="1:6" ht="15" x14ac:dyDescent="0.25">
      <c r="A13" s="35" t="s">
        <v>24</v>
      </c>
      <c r="B13" s="14" t="s">
        <v>2</v>
      </c>
      <c r="C13" s="20"/>
      <c r="D13" s="39"/>
      <c r="E13" s="22"/>
      <c r="F13" s="4">
        <f>+SUM(F14:F16)</f>
        <v>129690</v>
      </c>
    </row>
    <row r="14" spans="1:6" x14ac:dyDescent="0.2">
      <c r="A14" s="35"/>
      <c r="B14" s="16" t="s">
        <v>28</v>
      </c>
      <c r="C14" s="17" t="s">
        <v>31</v>
      </c>
      <c r="D14" s="17">
        <v>384</v>
      </c>
      <c r="E14" s="18">
        <v>250</v>
      </c>
      <c r="F14" s="19">
        <f>+D14*E14</f>
        <v>96000</v>
      </c>
    </row>
    <row r="15" spans="1:6" x14ac:dyDescent="0.2">
      <c r="A15" s="35"/>
      <c r="B15" s="16" t="s">
        <v>29</v>
      </c>
      <c r="C15" s="17" t="s">
        <v>31</v>
      </c>
      <c r="D15" s="17">
        <v>141</v>
      </c>
      <c r="E15" s="18">
        <v>190</v>
      </c>
      <c r="F15" s="19">
        <f>+D15*E15</f>
        <v>26790</v>
      </c>
    </row>
    <row r="16" spans="1:6" x14ac:dyDescent="0.2">
      <c r="A16" s="35"/>
      <c r="B16" s="16" t="s">
        <v>30</v>
      </c>
      <c r="C16" s="1" t="s">
        <v>31</v>
      </c>
      <c r="D16" s="17">
        <v>69</v>
      </c>
      <c r="E16" s="18">
        <v>100</v>
      </c>
      <c r="F16" s="19">
        <f>+D16*E16</f>
        <v>6900</v>
      </c>
    </row>
    <row r="17" spans="1:6" ht="15" x14ac:dyDescent="0.25">
      <c r="A17" s="35" t="s">
        <v>25</v>
      </c>
      <c r="B17" s="14" t="s">
        <v>3</v>
      </c>
      <c r="C17" s="20"/>
      <c r="D17" s="39"/>
      <c r="E17" s="22"/>
      <c r="F17" s="4">
        <f>+SUM(F18:F20)</f>
        <v>724380</v>
      </c>
    </row>
    <row r="18" spans="1:6" x14ac:dyDescent="0.2">
      <c r="A18" s="35"/>
      <c r="B18" s="16" t="s">
        <v>28</v>
      </c>
      <c r="C18" s="17" t="s">
        <v>31</v>
      </c>
      <c r="D18" s="17">
        <v>2145</v>
      </c>
      <c r="E18" s="18">
        <v>250</v>
      </c>
      <c r="F18" s="19">
        <f>+D18*E18</f>
        <v>536250</v>
      </c>
    </row>
    <row r="19" spans="1:6" x14ac:dyDescent="0.2">
      <c r="A19" s="35"/>
      <c r="B19" s="16" t="s">
        <v>29</v>
      </c>
      <c r="C19" s="17" t="s">
        <v>31</v>
      </c>
      <c r="D19" s="17">
        <v>787</v>
      </c>
      <c r="E19" s="18">
        <v>190</v>
      </c>
      <c r="F19" s="19">
        <f>+D19*E19</f>
        <v>149530</v>
      </c>
    </row>
    <row r="20" spans="1:6" x14ac:dyDescent="0.2">
      <c r="A20" s="35"/>
      <c r="B20" s="16" t="s">
        <v>30</v>
      </c>
      <c r="C20" s="1" t="s">
        <v>31</v>
      </c>
      <c r="D20" s="17">
        <v>386</v>
      </c>
      <c r="E20" s="18">
        <v>100</v>
      </c>
      <c r="F20" s="19">
        <f>+D20*E20</f>
        <v>38600</v>
      </c>
    </row>
    <row r="21" spans="1:6" ht="15" x14ac:dyDescent="0.25">
      <c r="A21" s="35" t="s">
        <v>26</v>
      </c>
      <c r="B21" s="14" t="s">
        <v>4</v>
      </c>
      <c r="C21" s="20"/>
      <c r="D21" s="39"/>
      <c r="E21" s="22"/>
      <c r="F21" s="3">
        <f>+SUM(F22:F24)</f>
        <v>158330</v>
      </c>
    </row>
    <row r="22" spans="1:6" x14ac:dyDescent="0.2">
      <c r="A22" s="35"/>
      <c r="B22" s="16" t="s">
        <v>28</v>
      </c>
      <c r="C22" s="17" t="s">
        <v>31</v>
      </c>
      <c r="D22" s="17">
        <v>469</v>
      </c>
      <c r="E22" s="18">
        <v>250</v>
      </c>
      <c r="F22" s="19">
        <f>+D22*E22</f>
        <v>117250</v>
      </c>
    </row>
    <row r="23" spans="1:6" x14ac:dyDescent="0.2">
      <c r="A23" s="35"/>
      <c r="B23" s="16" t="s">
        <v>29</v>
      </c>
      <c r="C23" s="17" t="s">
        <v>31</v>
      </c>
      <c r="D23" s="17">
        <v>172</v>
      </c>
      <c r="E23" s="18">
        <v>190</v>
      </c>
      <c r="F23" s="19">
        <f>+D23*E23</f>
        <v>32680</v>
      </c>
    </row>
    <row r="24" spans="1:6" x14ac:dyDescent="0.2">
      <c r="A24" s="35"/>
      <c r="B24" s="16" t="s">
        <v>30</v>
      </c>
      <c r="C24" s="1" t="s">
        <v>31</v>
      </c>
      <c r="D24" s="17">
        <v>84</v>
      </c>
      <c r="E24" s="18">
        <v>100</v>
      </c>
      <c r="F24" s="19">
        <f>+D24*E24</f>
        <v>8400</v>
      </c>
    </row>
    <row r="25" spans="1:6" ht="15" x14ac:dyDescent="0.25">
      <c r="A25" s="35" t="s">
        <v>32</v>
      </c>
      <c r="B25" s="14" t="s">
        <v>5</v>
      </c>
      <c r="C25" s="20"/>
      <c r="D25" s="39"/>
      <c r="E25" s="22"/>
      <c r="F25" s="2">
        <f>+SUM(F26:F28)</f>
        <v>148680</v>
      </c>
    </row>
    <row r="26" spans="1:6" x14ac:dyDescent="0.2">
      <c r="A26" s="35"/>
      <c r="B26" s="16" t="s">
        <v>28</v>
      </c>
      <c r="C26" s="17" t="s">
        <v>31</v>
      </c>
      <c r="D26" s="17">
        <v>440</v>
      </c>
      <c r="E26" s="18">
        <v>250</v>
      </c>
      <c r="F26" s="19">
        <f>+D26*E26</f>
        <v>110000</v>
      </c>
    </row>
    <row r="27" spans="1:6" x14ac:dyDescent="0.2">
      <c r="A27" s="35"/>
      <c r="B27" s="16" t="s">
        <v>29</v>
      </c>
      <c r="C27" s="17" t="s">
        <v>31</v>
      </c>
      <c r="D27" s="17">
        <v>162</v>
      </c>
      <c r="E27" s="18">
        <v>190</v>
      </c>
      <c r="F27" s="19">
        <f>+D27*E27</f>
        <v>30780</v>
      </c>
    </row>
    <row r="28" spans="1:6" ht="15" thickBot="1" x14ac:dyDescent="0.25">
      <c r="A28" s="35"/>
      <c r="B28" s="16" t="s">
        <v>30</v>
      </c>
      <c r="C28" s="1" t="s">
        <v>31</v>
      </c>
      <c r="D28" s="17">
        <v>79</v>
      </c>
      <c r="E28" s="18">
        <v>100</v>
      </c>
      <c r="F28" s="19">
        <f>+D28*E28</f>
        <v>7900</v>
      </c>
    </row>
    <row r="29" spans="1:6" ht="18" customHeight="1" x14ac:dyDescent="0.2">
      <c r="A29" s="12" t="s">
        <v>38</v>
      </c>
      <c r="B29" s="25" t="s">
        <v>35</v>
      </c>
      <c r="C29" s="26"/>
      <c r="D29" s="27"/>
      <c r="E29" s="30"/>
      <c r="F29" s="31">
        <f>F30+F34+F38+F42</f>
        <v>1104220</v>
      </c>
    </row>
    <row r="30" spans="1:6" ht="15" x14ac:dyDescent="0.25">
      <c r="A30" s="35" t="s">
        <v>39</v>
      </c>
      <c r="B30" s="14" t="s">
        <v>6</v>
      </c>
      <c r="C30" s="20"/>
      <c r="D30" s="20"/>
      <c r="E30" s="23"/>
      <c r="F30" s="3">
        <f>+SUM(F31:F33)</f>
        <v>240580</v>
      </c>
    </row>
    <row r="31" spans="1:6" x14ac:dyDescent="0.2">
      <c r="A31" s="35"/>
      <c r="B31" s="16" t="s">
        <v>28</v>
      </c>
      <c r="C31" s="17" t="s">
        <v>31</v>
      </c>
      <c r="D31" s="17">
        <v>712</v>
      </c>
      <c r="E31" s="18">
        <v>250</v>
      </c>
      <c r="F31" s="19">
        <f>+E31*D31</f>
        <v>178000</v>
      </c>
    </row>
    <row r="32" spans="1:6" x14ac:dyDescent="0.2">
      <c r="A32" s="35"/>
      <c r="B32" s="16" t="s">
        <v>29</v>
      </c>
      <c r="C32" s="17" t="s">
        <v>31</v>
      </c>
      <c r="D32" s="17">
        <v>262</v>
      </c>
      <c r="E32" s="18">
        <v>190</v>
      </c>
      <c r="F32" s="19">
        <f>+E32*D32</f>
        <v>49780</v>
      </c>
    </row>
    <row r="33" spans="1:6" x14ac:dyDescent="0.2">
      <c r="A33" s="35"/>
      <c r="B33" s="16" t="s">
        <v>30</v>
      </c>
      <c r="C33" s="1" t="s">
        <v>31</v>
      </c>
      <c r="D33" s="17">
        <v>128</v>
      </c>
      <c r="E33" s="18">
        <v>100</v>
      </c>
      <c r="F33" s="19">
        <f>+E33*D33</f>
        <v>12800</v>
      </c>
    </row>
    <row r="34" spans="1:6" ht="15" x14ac:dyDescent="0.25">
      <c r="A34" s="35" t="s">
        <v>40</v>
      </c>
      <c r="B34" s="14" t="s">
        <v>7</v>
      </c>
      <c r="C34" s="20"/>
      <c r="D34" s="39"/>
      <c r="E34" s="23"/>
      <c r="F34" s="3">
        <f>+SUM(F35:F37)</f>
        <v>145470</v>
      </c>
    </row>
    <row r="35" spans="1:6" x14ac:dyDescent="0.2">
      <c r="A35" s="35"/>
      <c r="B35" s="16" t="s">
        <v>28</v>
      </c>
      <c r="C35" s="17" t="s">
        <v>31</v>
      </c>
      <c r="D35" s="17">
        <v>431</v>
      </c>
      <c r="E35" s="18">
        <v>250</v>
      </c>
      <c r="F35" s="19">
        <f>+E35*D35</f>
        <v>107750</v>
      </c>
    </row>
    <row r="36" spans="1:6" x14ac:dyDescent="0.2">
      <c r="A36" s="35"/>
      <c r="B36" s="16" t="s">
        <v>29</v>
      </c>
      <c r="C36" s="17" t="s">
        <v>31</v>
      </c>
      <c r="D36" s="17">
        <v>158</v>
      </c>
      <c r="E36" s="18">
        <v>190</v>
      </c>
      <c r="F36" s="19">
        <f>+E36*D36</f>
        <v>30020</v>
      </c>
    </row>
    <row r="37" spans="1:6" x14ac:dyDescent="0.2">
      <c r="A37" s="35"/>
      <c r="B37" s="16" t="s">
        <v>30</v>
      </c>
      <c r="C37" s="1" t="s">
        <v>31</v>
      </c>
      <c r="D37" s="17">
        <v>77</v>
      </c>
      <c r="E37" s="18">
        <v>100</v>
      </c>
      <c r="F37" s="19">
        <f>+E37*D37</f>
        <v>7700</v>
      </c>
    </row>
    <row r="38" spans="1:6" ht="15" x14ac:dyDescent="0.25">
      <c r="A38" s="35" t="s">
        <v>41</v>
      </c>
      <c r="B38" s="14" t="s">
        <v>8</v>
      </c>
      <c r="C38" s="20"/>
      <c r="D38" s="39"/>
      <c r="E38" s="23"/>
      <c r="F38" s="3">
        <f>+SUM(F39:F41)</f>
        <v>404850</v>
      </c>
    </row>
    <row r="39" spans="1:6" x14ac:dyDescent="0.2">
      <c r="A39" s="35"/>
      <c r="B39" s="16" t="s">
        <v>28</v>
      </c>
      <c r="C39" s="17" t="s">
        <v>31</v>
      </c>
      <c r="D39" s="17">
        <v>1199</v>
      </c>
      <c r="E39" s="18">
        <v>250</v>
      </c>
      <c r="F39" s="19">
        <f>+E39*D39</f>
        <v>299750</v>
      </c>
    </row>
    <row r="40" spans="1:6" x14ac:dyDescent="0.2">
      <c r="A40" s="35"/>
      <c r="B40" s="16" t="s">
        <v>29</v>
      </c>
      <c r="C40" s="17" t="s">
        <v>31</v>
      </c>
      <c r="D40" s="17">
        <v>440</v>
      </c>
      <c r="E40" s="18">
        <v>190</v>
      </c>
      <c r="F40" s="19">
        <f>+E40*D40</f>
        <v>83600</v>
      </c>
    </row>
    <row r="41" spans="1:6" x14ac:dyDescent="0.2">
      <c r="A41" s="35"/>
      <c r="B41" s="16" t="s">
        <v>30</v>
      </c>
      <c r="C41" s="1" t="s">
        <v>31</v>
      </c>
      <c r="D41" s="17">
        <v>215</v>
      </c>
      <c r="E41" s="18">
        <v>100</v>
      </c>
      <c r="F41" s="19">
        <f>+E41*D41</f>
        <v>21500</v>
      </c>
    </row>
    <row r="42" spans="1:6" ht="15" x14ac:dyDescent="0.25">
      <c r="A42" s="35" t="s">
        <v>42</v>
      </c>
      <c r="B42" s="14" t="s">
        <v>9</v>
      </c>
      <c r="C42" s="20"/>
      <c r="D42" s="39"/>
      <c r="E42" s="23"/>
      <c r="F42" s="3">
        <f>+SUM(F43:F45)</f>
        <v>313320</v>
      </c>
    </row>
    <row r="43" spans="1:6" x14ac:dyDescent="0.2">
      <c r="A43" s="35"/>
      <c r="B43" s="16" t="s">
        <v>28</v>
      </c>
      <c r="C43" s="17" t="s">
        <v>31</v>
      </c>
      <c r="D43" s="17">
        <v>937</v>
      </c>
      <c r="E43" s="18">
        <v>250</v>
      </c>
      <c r="F43" s="19">
        <f>+E43*D43</f>
        <v>234250</v>
      </c>
    </row>
    <row r="44" spans="1:6" x14ac:dyDescent="0.2">
      <c r="A44" s="35"/>
      <c r="B44" s="16" t="s">
        <v>29</v>
      </c>
      <c r="C44" s="17" t="s">
        <v>31</v>
      </c>
      <c r="D44" s="17">
        <v>343</v>
      </c>
      <c r="E44" s="18">
        <v>190</v>
      </c>
      <c r="F44" s="19">
        <f>+E44*D44</f>
        <v>65170</v>
      </c>
    </row>
    <row r="45" spans="1:6" ht="15" thickBot="1" x14ac:dyDescent="0.25">
      <c r="A45" s="35"/>
      <c r="B45" s="16" t="s">
        <v>30</v>
      </c>
      <c r="C45" s="1" t="s">
        <v>31</v>
      </c>
      <c r="D45" s="17">
        <v>139</v>
      </c>
      <c r="E45" s="18">
        <v>100</v>
      </c>
      <c r="F45" s="19">
        <f>+E45*D45</f>
        <v>13900</v>
      </c>
    </row>
    <row r="46" spans="1:6" ht="18.75" customHeight="1" x14ac:dyDescent="0.2">
      <c r="A46" s="12" t="s">
        <v>43</v>
      </c>
      <c r="B46" s="32" t="s">
        <v>36</v>
      </c>
      <c r="C46" s="33"/>
      <c r="D46" s="34"/>
      <c r="E46" s="30"/>
      <c r="F46" s="29">
        <f>F47+F51+F55+F59</f>
        <v>801210</v>
      </c>
    </row>
    <row r="47" spans="1:6" ht="15" x14ac:dyDescent="0.25">
      <c r="A47" s="35" t="s">
        <v>44</v>
      </c>
      <c r="B47" s="14" t="s">
        <v>10</v>
      </c>
      <c r="C47" s="20"/>
      <c r="D47" s="20"/>
      <c r="E47" s="23"/>
      <c r="F47" s="3">
        <f>+SUM(F48:F50)</f>
        <v>394030</v>
      </c>
    </row>
    <row r="48" spans="1:6" x14ac:dyDescent="0.2">
      <c r="A48" s="35"/>
      <c r="B48" s="16" t="s">
        <v>28</v>
      </c>
      <c r="C48" s="17" t="s">
        <v>31</v>
      </c>
      <c r="D48" s="17">
        <v>1162</v>
      </c>
      <c r="E48" s="18">
        <v>250</v>
      </c>
      <c r="F48" s="19">
        <f>+E48*D48</f>
        <v>290500</v>
      </c>
    </row>
    <row r="49" spans="1:6" x14ac:dyDescent="0.2">
      <c r="A49" s="35"/>
      <c r="B49" s="16" t="s">
        <v>29</v>
      </c>
      <c r="C49" s="17" t="s">
        <v>31</v>
      </c>
      <c r="D49" s="17">
        <v>427</v>
      </c>
      <c r="E49" s="18">
        <v>190</v>
      </c>
      <c r="F49" s="19">
        <f>+E49*D49</f>
        <v>81130</v>
      </c>
    </row>
    <row r="50" spans="1:6" x14ac:dyDescent="0.2">
      <c r="A50" s="35"/>
      <c r="B50" s="16" t="s">
        <v>30</v>
      </c>
      <c r="C50" s="1" t="s">
        <v>31</v>
      </c>
      <c r="D50" s="17">
        <v>224</v>
      </c>
      <c r="E50" s="18">
        <v>100</v>
      </c>
      <c r="F50" s="19">
        <f>+E50*D50</f>
        <v>22400</v>
      </c>
    </row>
    <row r="51" spans="1:6" ht="15" x14ac:dyDescent="0.25">
      <c r="A51" s="35" t="s">
        <v>45</v>
      </c>
      <c r="B51" s="14" t="s">
        <v>11</v>
      </c>
      <c r="C51" s="20"/>
      <c r="D51" s="39"/>
      <c r="E51" s="23"/>
      <c r="F51" s="3">
        <f>+SUM(F52:F54)</f>
        <v>62470</v>
      </c>
    </row>
    <row r="52" spans="1:6" x14ac:dyDescent="0.2">
      <c r="A52" s="35"/>
      <c r="B52" s="16" t="s">
        <v>28</v>
      </c>
      <c r="C52" s="17" t="s">
        <v>31</v>
      </c>
      <c r="D52" s="17">
        <v>185</v>
      </c>
      <c r="E52" s="18">
        <v>250</v>
      </c>
      <c r="F52" s="19">
        <f>+E52*D52</f>
        <v>46250</v>
      </c>
    </row>
    <row r="53" spans="1:6" x14ac:dyDescent="0.2">
      <c r="A53" s="35"/>
      <c r="B53" s="16" t="s">
        <v>29</v>
      </c>
      <c r="C53" s="17" t="s">
        <v>31</v>
      </c>
      <c r="D53" s="17">
        <v>68</v>
      </c>
      <c r="E53" s="18">
        <v>190</v>
      </c>
      <c r="F53" s="19">
        <f>+E53*D53</f>
        <v>12920</v>
      </c>
    </row>
    <row r="54" spans="1:6" x14ac:dyDescent="0.2">
      <c r="A54" s="35"/>
      <c r="B54" s="16" t="s">
        <v>30</v>
      </c>
      <c r="C54" s="1" t="s">
        <v>31</v>
      </c>
      <c r="D54" s="17">
        <v>33</v>
      </c>
      <c r="E54" s="18">
        <v>100</v>
      </c>
      <c r="F54" s="19">
        <f>+E54*D54</f>
        <v>3300</v>
      </c>
    </row>
    <row r="55" spans="1:6" ht="15" x14ac:dyDescent="0.25">
      <c r="A55" s="35" t="s">
        <v>46</v>
      </c>
      <c r="B55" s="14" t="s">
        <v>12</v>
      </c>
      <c r="C55" s="20"/>
      <c r="D55" s="39"/>
      <c r="E55" s="23"/>
      <c r="F55" s="3">
        <f>+SUM(F56:F58)</f>
        <v>104320</v>
      </c>
    </row>
    <row r="56" spans="1:6" x14ac:dyDescent="0.2">
      <c r="A56" s="35"/>
      <c r="B56" s="16" t="s">
        <v>28</v>
      </c>
      <c r="C56" s="17" t="s">
        <v>31</v>
      </c>
      <c r="D56" s="35">
        <v>309</v>
      </c>
      <c r="E56" s="18">
        <v>250</v>
      </c>
      <c r="F56" s="19">
        <f>+E56*D56</f>
        <v>77250</v>
      </c>
    </row>
    <row r="57" spans="1:6" x14ac:dyDescent="0.2">
      <c r="A57" s="35"/>
      <c r="B57" s="16" t="s">
        <v>29</v>
      </c>
      <c r="C57" s="17" t="s">
        <v>31</v>
      </c>
      <c r="D57" s="35">
        <v>113</v>
      </c>
      <c r="E57" s="18">
        <v>190</v>
      </c>
      <c r="F57" s="19">
        <f>+E57*D57</f>
        <v>21470</v>
      </c>
    </row>
    <row r="58" spans="1:6" x14ac:dyDescent="0.2">
      <c r="A58" s="35"/>
      <c r="B58" s="16" t="s">
        <v>30</v>
      </c>
      <c r="C58" s="1" t="s">
        <v>31</v>
      </c>
      <c r="D58" s="35">
        <v>56</v>
      </c>
      <c r="E58" s="18">
        <v>100</v>
      </c>
      <c r="F58" s="19">
        <f>+E58*D58</f>
        <v>5600</v>
      </c>
    </row>
    <row r="59" spans="1:6" ht="15" x14ac:dyDescent="0.25">
      <c r="A59" s="35" t="s">
        <v>47</v>
      </c>
      <c r="B59" s="14" t="s">
        <v>13</v>
      </c>
      <c r="C59" s="20"/>
      <c r="D59" s="39"/>
      <c r="E59" s="23"/>
      <c r="F59" s="3">
        <f>+SUM(F60:F62)</f>
        <v>240390</v>
      </c>
    </row>
    <row r="60" spans="1:6" x14ac:dyDescent="0.2">
      <c r="A60" s="35"/>
      <c r="B60" s="16" t="s">
        <v>28</v>
      </c>
      <c r="C60" s="17" t="s">
        <v>31</v>
      </c>
      <c r="D60" s="35">
        <v>712</v>
      </c>
      <c r="E60" s="18">
        <v>250</v>
      </c>
      <c r="F60" s="19">
        <f>+E60*D60</f>
        <v>178000</v>
      </c>
    </row>
    <row r="61" spans="1:6" x14ac:dyDescent="0.2">
      <c r="A61" s="35"/>
      <c r="B61" s="16" t="s">
        <v>29</v>
      </c>
      <c r="C61" s="17" t="s">
        <v>31</v>
      </c>
      <c r="D61" s="35">
        <v>261</v>
      </c>
      <c r="E61" s="18">
        <v>190</v>
      </c>
      <c r="F61" s="19">
        <f>+E61*D61</f>
        <v>49590</v>
      </c>
    </row>
    <row r="62" spans="1:6" ht="15" thickBot="1" x14ac:dyDescent="0.25">
      <c r="A62" s="35"/>
      <c r="B62" s="16" t="s">
        <v>30</v>
      </c>
      <c r="C62" s="1" t="s">
        <v>31</v>
      </c>
      <c r="D62" s="35">
        <v>128</v>
      </c>
      <c r="E62" s="18">
        <v>100</v>
      </c>
      <c r="F62" s="19">
        <f>+E62*D62</f>
        <v>12800</v>
      </c>
    </row>
    <row r="63" spans="1:6" ht="18.75" customHeight="1" x14ac:dyDescent="0.2">
      <c r="A63" s="12" t="s">
        <v>48</v>
      </c>
      <c r="B63" s="32" t="s">
        <v>37</v>
      </c>
      <c r="C63" s="33"/>
      <c r="D63" s="34"/>
      <c r="E63" s="30"/>
      <c r="F63" s="29">
        <f>F64+F68+F72+F76+F80</f>
        <v>1563600</v>
      </c>
    </row>
    <row r="64" spans="1:6" ht="15" x14ac:dyDescent="0.25">
      <c r="A64" s="35" t="s">
        <v>49</v>
      </c>
      <c r="B64" s="14" t="s">
        <v>14</v>
      </c>
      <c r="C64" s="20"/>
      <c r="D64" s="21"/>
      <c r="E64" s="23"/>
      <c r="F64" s="3">
        <f>+SUM(F65:F67)</f>
        <v>258240</v>
      </c>
    </row>
    <row r="65" spans="1:6" x14ac:dyDescent="0.2">
      <c r="A65" s="35"/>
      <c r="B65" s="16" t="s">
        <v>28</v>
      </c>
      <c r="C65" s="17" t="s">
        <v>31</v>
      </c>
      <c r="D65" s="35">
        <v>768</v>
      </c>
      <c r="E65" s="18">
        <v>250</v>
      </c>
      <c r="F65" s="19">
        <f>+E65*D65</f>
        <v>192000</v>
      </c>
    </row>
    <row r="66" spans="1:6" x14ac:dyDescent="0.2">
      <c r="A66" s="35"/>
      <c r="B66" s="16" t="s">
        <v>29</v>
      </c>
      <c r="C66" s="17" t="s">
        <v>31</v>
      </c>
      <c r="D66" s="35">
        <v>276</v>
      </c>
      <c r="E66" s="18">
        <v>190</v>
      </c>
      <c r="F66" s="19">
        <f>+E66*D66</f>
        <v>52440</v>
      </c>
    </row>
    <row r="67" spans="1:6" x14ac:dyDescent="0.2">
      <c r="A67" s="35"/>
      <c r="B67" s="16" t="s">
        <v>30</v>
      </c>
      <c r="C67" s="1" t="s">
        <v>31</v>
      </c>
      <c r="D67" s="35">
        <v>138</v>
      </c>
      <c r="E67" s="18">
        <v>100</v>
      </c>
      <c r="F67" s="19">
        <f>+E67*D67</f>
        <v>13800</v>
      </c>
    </row>
    <row r="68" spans="1:6" ht="15" x14ac:dyDescent="0.25">
      <c r="A68" s="35" t="s">
        <v>50</v>
      </c>
      <c r="B68" s="14" t="s">
        <v>15</v>
      </c>
      <c r="C68" s="20"/>
      <c r="D68" s="39"/>
      <c r="E68" s="23"/>
      <c r="F68" s="3">
        <f>+SUM(F69:F71)</f>
        <v>534540</v>
      </c>
    </row>
    <row r="69" spans="1:6" x14ac:dyDescent="0.2">
      <c r="A69" s="35"/>
      <c r="B69" s="16" t="s">
        <v>28</v>
      </c>
      <c r="C69" s="17" t="s">
        <v>31</v>
      </c>
      <c r="D69" s="35">
        <v>1583</v>
      </c>
      <c r="E69" s="18">
        <v>250</v>
      </c>
      <c r="F69" s="19">
        <f>+E69*D69</f>
        <v>395750</v>
      </c>
    </row>
    <row r="70" spans="1:6" x14ac:dyDescent="0.2">
      <c r="A70" s="1"/>
      <c r="B70" s="16" t="s">
        <v>29</v>
      </c>
      <c r="C70" s="17" t="s">
        <v>31</v>
      </c>
      <c r="D70" s="17">
        <v>581</v>
      </c>
      <c r="E70" s="18">
        <v>190</v>
      </c>
      <c r="F70" s="19">
        <f>+E70*D70</f>
        <v>110390</v>
      </c>
    </row>
    <row r="71" spans="1:6" x14ac:dyDescent="0.2">
      <c r="A71" s="1"/>
      <c r="B71" s="16" t="s">
        <v>30</v>
      </c>
      <c r="C71" s="1" t="s">
        <v>31</v>
      </c>
      <c r="D71" s="17">
        <v>284</v>
      </c>
      <c r="E71" s="18">
        <v>100</v>
      </c>
      <c r="F71" s="19">
        <f>+E71*D71</f>
        <v>28400</v>
      </c>
    </row>
    <row r="72" spans="1:6" ht="15" x14ac:dyDescent="0.25">
      <c r="A72" s="1" t="s">
        <v>51</v>
      </c>
      <c r="B72" s="14" t="s">
        <v>16</v>
      </c>
      <c r="C72" s="24"/>
      <c r="D72" s="24"/>
      <c r="E72" s="23"/>
      <c r="F72" s="3">
        <f>+SUM(F73:F75)</f>
        <v>373290</v>
      </c>
    </row>
    <row r="73" spans="1:6" x14ac:dyDescent="0.2">
      <c r="A73" s="1"/>
      <c r="B73" s="16" t="s">
        <v>28</v>
      </c>
      <c r="C73" s="17" t="s">
        <v>31</v>
      </c>
      <c r="D73" s="17">
        <v>1105</v>
      </c>
      <c r="E73" s="18">
        <v>250</v>
      </c>
      <c r="F73" s="19">
        <f>+E73*D73</f>
        <v>276250</v>
      </c>
    </row>
    <row r="74" spans="1:6" x14ac:dyDescent="0.2">
      <c r="A74" s="35"/>
      <c r="B74" s="16" t="s">
        <v>29</v>
      </c>
      <c r="C74" s="17" t="s">
        <v>31</v>
      </c>
      <c r="D74" s="17">
        <v>406</v>
      </c>
      <c r="E74" s="18">
        <v>190</v>
      </c>
      <c r="F74" s="19">
        <f>+E74*D74</f>
        <v>77140</v>
      </c>
    </row>
    <row r="75" spans="1:6" x14ac:dyDescent="0.2">
      <c r="A75" s="35"/>
      <c r="B75" s="16" t="s">
        <v>30</v>
      </c>
      <c r="C75" s="1" t="s">
        <v>31</v>
      </c>
      <c r="D75" s="17">
        <v>199</v>
      </c>
      <c r="E75" s="18">
        <v>100</v>
      </c>
      <c r="F75" s="19">
        <f>+E75*D75</f>
        <v>19900</v>
      </c>
    </row>
    <row r="76" spans="1:6" ht="15" x14ac:dyDescent="0.25">
      <c r="A76" s="35" t="s">
        <v>52</v>
      </c>
      <c r="B76" s="14" t="s">
        <v>17</v>
      </c>
      <c r="C76" s="20"/>
      <c r="D76" s="39"/>
      <c r="E76" s="23"/>
      <c r="F76" s="3">
        <f>+SUM(F77:F79)</f>
        <v>332290</v>
      </c>
    </row>
    <row r="77" spans="1:6" x14ac:dyDescent="0.2">
      <c r="A77" s="35"/>
      <c r="B77" s="16" t="s">
        <v>28</v>
      </c>
      <c r="C77" s="17" t="s">
        <v>31</v>
      </c>
      <c r="D77" s="17">
        <v>984</v>
      </c>
      <c r="E77" s="18">
        <v>250</v>
      </c>
      <c r="F77" s="13">
        <f>+E77*D77</f>
        <v>246000</v>
      </c>
    </row>
    <row r="78" spans="1:6" x14ac:dyDescent="0.2">
      <c r="A78" s="35"/>
      <c r="B78" s="16" t="s">
        <v>29</v>
      </c>
      <c r="C78" s="17" t="s">
        <v>31</v>
      </c>
      <c r="D78" s="17">
        <v>361</v>
      </c>
      <c r="E78" s="18">
        <v>190</v>
      </c>
      <c r="F78" s="13">
        <f>+E78*D78</f>
        <v>68590</v>
      </c>
    </row>
    <row r="79" spans="1:6" ht="17.25" customHeight="1" x14ac:dyDescent="0.2">
      <c r="A79" s="35"/>
      <c r="B79" s="16" t="s">
        <v>30</v>
      </c>
      <c r="C79" s="1" t="s">
        <v>31</v>
      </c>
      <c r="D79" s="35">
        <v>177</v>
      </c>
      <c r="E79" s="18">
        <v>100</v>
      </c>
      <c r="F79" s="13">
        <f>+E79*D79</f>
        <v>17700</v>
      </c>
    </row>
    <row r="80" spans="1:6" ht="15" x14ac:dyDescent="0.25">
      <c r="A80" s="35" t="s">
        <v>53</v>
      </c>
      <c r="B80" s="14" t="s">
        <v>18</v>
      </c>
      <c r="C80" s="20"/>
      <c r="D80" s="39"/>
      <c r="E80" s="23"/>
      <c r="F80" s="3">
        <f>+SUM(F81:F83)</f>
        <v>65240</v>
      </c>
    </row>
    <row r="81" spans="1:6" x14ac:dyDescent="0.2">
      <c r="A81" s="35"/>
      <c r="B81" s="16" t="s">
        <v>28</v>
      </c>
      <c r="C81" s="17" t="s">
        <v>31</v>
      </c>
      <c r="D81" s="35">
        <v>193</v>
      </c>
      <c r="E81" s="18">
        <v>250</v>
      </c>
      <c r="F81" s="19">
        <f>+E81*D81</f>
        <v>48250</v>
      </c>
    </row>
    <row r="82" spans="1:6" x14ac:dyDescent="0.2">
      <c r="A82" s="35"/>
      <c r="B82" s="16" t="s">
        <v>29</v>
      </c>
      <c r="C82" s="17" t="s">
        <v>31</v>
      </c>
      <c r="D82" s="35">
        <v>71</v>
      </c>
      <c r="E82" s="18">
        <v>190</v>
      </c>
      <c r="F82" s="19">
        <f>+E82*D82</f>
        <v>13490</v>
      </c>
    </row>
    <row r="83" spans="1:6" x14ac:dyDescent="0.2">
      <c r="A83" s="35"/>
      <c r="B83" s="16" t="s">
        <v>30</v>
      </c>
      <c r="C83" s="1" t="s">
        <v>31</v>
      </c>
      <c r="D83" s="35">
        <v>35</v>
      </c>
      <c r="E83" s="18">
        <v>100</v>
      </c>
      <c r="F83" s="19">
        <f>+E83*D83</f>
        <v>3500</v>
      </c>
    </row>
    <row r="86" spans="1:6" ht="15" x14ac:dyDescent="0.25">
      <c r="A86" s="36" t="s">
        <v>56</v>
      </c>
      <c r="B86" s="37" t="s">
        <v>57</v>
      </c>
      <c r="C86" s="37"/>
      <c r="D86" s="37"/>
    </row>
  </sheetData>
  <mergeCells count="6">
    <mergeCell ref="A2:D2"/>
    <mergeCell ref="B86:D86"/>
    <mergeCell ref="B46:D46"/>
    <mergeCell ref="B63:D63"/>
    <mergeCell ref="B4:D4"/>
    <mergeCell ref="B29:D29"/>
  </mergeCells>
  <phoneticPr fontId="6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2025-12-02T10:20:48Z</cp:lastPrinted>
  <dcterms:created xsi:type="dcterms:W3CDTF">2025-12-01T12:48:16Z</dcterms:created>
  <dcterms:modified xsi:type="dcterms:W3CDTF">2025-12-02T10:21:56Z</dcterms:modified>
</cp:coreProperties>
</file>